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_FilterDatabase" localSheetId="0" hidden="1">тмц!$D$1:$D$41</definedName>
    <definedName name="_xlnm.Print_Area" localSheetId="0">тмц!$A$1:$X$31</definedName>
  </definedNames>
  <calcPr calcId="125725" refMode="R1C1"/>
</workbook>
</file>

<file path=xl/calcChain.xml><?xml version="1.0" encoding="utf-8"?>
<calcChain xmlns="http://schemas.openxmlformats.org/spreadsheetml/2006/main">
  <c r="W7" i="4"/>
  <c r="W8"/>
  <c r="W9"/>
  <c r="W10"/>
  <c r="W11"/>
  <c r="W12"/>
  <c r="W13"/>
  <c r="W14"/>
  <c r="W15"/>
  <c r="W16"/>
  <c r="W17"/>
  <c r="W18"/>
  <c r="W19"/>
  <c r="W20"/>
  <c r="W21"/>
  <c r="W22"/>
  <c r="W23"/>
  <c r="W24"/>
  <c r="W6" l="1"/>
  <c r="L25"/>
  <c r="N25" l="1"/>
  <c r="O25"/>
  <c r="P25"/>
  <c r="Q25"/>
  <c r="R25"/>
  <c r="S25"/>
  <c r="T25"/>
  <c r="U25"/>
  <c r="W25" l="1"/>
</calcChain>
</file>

<file path=xl/sharedStrings.xml><?xml version="1.0" encoding="utf-8"?>
<sst xmlns="http://schemas.openxmlformats.org/spreadsheetml/2006/main" count="213" uniqueCount="108">
  <si>
    <t>Требования к продукции / ГОСТ</t>
  </si>
  <si>
    <t>Номенклатура приобретаемого товара</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</si>
  <si>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</si>
  <si>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</si>
  <si>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</si>
  <si>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</si>
  <si>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</si>
  <si>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</si>
  <si>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</si>
  <si>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</si>
  <si>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</si>
  <si>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</si>
  <si>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</si>
  <si>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</si>
  <si>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</si>
  <si>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</si>
  <si>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</si>
  <si>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</si>
  <si>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</si>
  <si>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</si>
  <si>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</si>
  <si>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</si>
  <si>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</si>
  <si>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</si>
  <si>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</si>
  <si>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</si>
  <si>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</si>
  <si>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</si>
  <si>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</si>
  <si>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</si>
  <si>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</si>
  <si>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Май</t>
  </si>
  <si>
    <t>Июнь</t>
  </si>
  <si>
    <t>Июль</t>
  </si>
  <si>
    <t>Август</t>
  </si>
  <si>
    <t>Сентябрь</t>
  </si>
  <si>
    <t>Октябрь</t>
  </si>
  <si>
    <t>Ноябрь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</si>
  <si>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</si>
  <si>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imes New Roman"/>
        <family val="1"/>
        <charset val="204"/>
      </rPr>
      <t>2020 года</t>
    </r>
  </si>
  <si>
    <t>Количество к поставке</t>
  </si>
  <si>
    <t>шт</t>
  </si>
  <si>
    <t>Прил 1.2 Техническое документация</t>
  </si>
  <si>
    <t>Мешки д/м 120л</t>
  </si>
  <si>
    <t>Веник "Сорго"</t>
  </si>
  <si>
    <t>Метла березовая без черенка</t>
  </si>
  <si>
    <t>л</t>
  </si>
  <si>
    <t>м</t>
  </si>
  <si>
    <t>Центральный склад г.Петрозаводск, ул. Онежской флотилии, д. 16</t>
  </si>
  <si>
    <t>КД000004</t>
  </si>
  <si>
    <t>КД000044</t>
  </si>
  <si>
    <t>КД000762</t>
  </si>
  <si>
    <t>22.21.30.130</t>
  </si>
  <si>
    <t>32,91</t>
  </si>
  <si>
    <t>16.29.14.191</t>
  </si>
  <si>
    <t>46.49.49</t>
  </si>
  <si>
    <t>25.72.14.120</t>
  </si>
  <si>
    <t>32.91.11.000</t>
  </si>
  <si>
    <t>ВК-089-20</t>
  </si>
  <si>
    <t>Газлифт длинный для офисного кресла</t>
  </si>
  <si>
    <t>Чайник 1,6л GALAXY дисковый 2000 Вт</t>
  </si>
  <si>
    <t>Часы настенные</t>
  </si>
  <si>
    <t>Порошок стиральный "Лоск Автомат" 400гр</t>
  </si>
  <si>
    <t>Средство чистящее д/стекол 500 мл</t>
  </si>
  <si>
    <t>Средство чистящее "Пемолюкс" 480гр</t>
  </si>
  <si>
    <t>Средство моющее «Фейри»</t>
  </si>
  <si>
    <t>Средство чистящее для полов и различных поверхностей, объем - 950мл</t>
  </si>
  <si>
    <t>Салфетки универсальные 3 шт. 26*30</t>
  </si>
  <si>
    <t>Ерш туалетный с подставкой</t>
  </si>
  <si>
    <t>Ковер грязезащитный ворсовый 900*1550 мм</t>
  </si>
  <si>
    <t>Лампа настольная А5810LT-1BK</t>
  </si>
  <si>
    <t>ковер ячеистый 1.2*1.5 м</t>
  </si>
  <si>
    <t>Полотенце вафельное цветное 80х50см</t>
  </si>
  <si>
    <t>Держатель для полотенца, пластик</t>
  </si>
  <si>
    <t>КБ000447</t>
  </si>
  <si>
    <t>КВ000093</t>
  </si>
  <si>
    <t>КВ000112</t>
  </si>
  <si>
    <t>КГ000004</t>
  </si>
  <si>
    <t>КГ000007</t>
  </si>
  <si>
    <t>КГ000027</t>
  </si>
  <si>
    <t>КГ000036</t>
  </si>
  <si>
    <t>КГ000043</t>
  </si>
  <si>
    <t>КД000006</t>
  </si>
  <si>
    <t>КД000069</t>
  </si>
  <si>
    <t>КД000077</t>
  </si>
  <si>
    <t>КД000090</t>
  </si>
  <si>
    <t>КД000270</t>
  </si>
  <si>
    <t>КД000349</t>
  </si>
  <si>
    <t>КД000710</t>
  </si>
  <si>
    <t>25,72</t>
  </si>
  <si>
    <t>27.51.24.110</t>
  </si>
  <si>
    <t>46.43.1</t>
  </si>
  <si>
    <t>26.52.12.130</t>
  </si>
  <si>
    <t>26.52.1</t>
  </si>
  <si>
    <t>20.41.32.121</t>
  </si>
  <si>
    <t>20.41.3</t>
  </si>
  <si>
    <t>20.41.44.190</t>
  </si>
  <si>
    <t>20.41.32.119</t>
  </si>
  <si>
    <t>22,21</t>
  </si>
  <si>
    <t>46.44.2</t>
  </si>
  <si>
    <t>22.29.23.130</t>
  </si>
  <si>
    <t>13.93.19.120</t>
  </si>
  <si>
    <t>13,93</t>
  </si>
  <si>
    <t>27.40.22.120</t>
  </si>
  <si>
    <t>27,40</t>
  </si>
  <si>
    <t>13.20.42.000</t>
  </si>
  <si>
    <t>13.20.2</t>
  </si>
  <si>
    <t>25.99.11.191</t>
  </si>
</sst>
</file>

<file path=xl/styles.xml><?xml version="1.0" encoding="utf-8"?>
<styleSheet xmlns="http://schemas.openxmlformats.org/spreadsheetml/2006/main">
  <fonts count="11">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b/>
      <sz val="10"/>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s>
  <cellStyleXfs count="3">
    <xf numFmtId="0" fontId="0" fillId="0" borderId="0" applyNumberFormat="0" applyFill="0" applyBorder="0" applyAlignment="0" applyProtection="0"/>
    <xf numFmtId="0" fontId="2" fillId="0" borderId="0"/>
    <xf numFmtId="0" fontId="5" fillId="0" borderId="0"/>
  </cellStyleXfs>
  <cellXfs count="3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wrapText="1"/>
    </xf>
    <xf numFmtId="0" fontId="9" fillId="2" borderId="1" xfId="0" applyNumberFormat="1" applyFont="1" applyFill="1" applyBorder="1" applyAlignment="1" applyProtection="1">
      <alignment horizontal="center" vertical="center" textRotation="90" wrapText="1"/>
    </xf>
    <xf numFmtId="0" fontId="9"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textRotation="90" wrapText="1"/>
    </xf>
    <xf numFmtId="4" fontId="9" fillId="0" borderId="6" xfId="0" applyNumberFormat="1" applyFont="1" applyFill="1" applyBorder="1" applyAlignment="1" applyProtection="1">
      <alignment horizontal="center" vertical="center" wrapText="1"/>
    </xf>
    <xf numFmtId="4" fontId="9" fillId="0" borderId="7" xfId="0" applyNumberFormat="1" applyFont="1" applyFill="1" applyBorder="1" applyAlignment="1" applyProtection="1">
      <alignment horizontal="center" vertical="center" wrapText="1"/>
    </xf>
    <xf numFmtId="0" fontId="8" fillId="0" borderId="11" xfId="0" applyFont="1" applyBorder="1" applyAlignment="1">
      <alignment horizontal="center" vertical="center" wrapText="1"/>
    </xf>
    <xf numFmtId="0" fontId="9" fillId="3" borderId="0" xfId="0" applyNumberFormat="1" applyFont="1" applyFill="1" applyBorder="1" applyAlignment="1" applyProtection="1">
      <alignment vertical="center" wrapText="1"/>
    </xf>
    <xf numFmtId="3" fontId="9" fillId="0" borderId="5" xfId="0" applyNumberFormat="1" applyFont="1" applyFill="1" applyBorder="1" applyAlignment="1" applyProtection="1">
      <alignment horizontal="center" vertical="center" wrapText="1"/>
    </xf>
    <xf numFmtId="3" fontId="8" fillId="0" borderId="5" xfId="0" applyNumberFormat="1" applyFont="1" applyFill="1" applyBorder="1" applyAlignment="1" applyProtection="1">
      <alignment horizontal="center" vertical="center" wrapText="1"/>
    </xf>
    <xf numFmtId="0" fontId="8" fillId="2" borderId="14" xfId="0" applyNumberFormat="1" applyFont="1" applyFill="1" applyBorder="1" applyAlignment="1" applyProtection="1">
      <alignment horizontal="center" vertical="center" wrapText="1"/>
    </xf>
    <xf numFmtId="0" fontId="9" fillId="2" borderId="15" xfId="0" applyNumberFormat="1" applyFont="1" applyFill="1" applyBorder="1" applyAlignment="1" applyProtection="1">
      <alignment horizontal="center" vertical="center" wrapText="1"/>
    </xf>
    <xf numFmtId="1" fontId="8" fillId="0" borderId="11" xfId="0" applyNumberFormat="1" applyFont="1" applyFill="1" applyBorder="1" applyAlignment="1">
      <alignment horizontal="center" vertical="center"/>
    </xf>
    <xf numFmtId="4" fontId="8" fillId="0" borderId="1" xfId="0" applyNumberFormat="1" applyFont="1" applyBorder="1" applyAlignment="1">
      <alignment horizontal="center" vertical="center" wrapText="1"/>
    </xf>
    <xf numFmtId="0" fontId="9" fillId="3" borderId="8" xfId="0" applyNumberFormat="1" applyFont="1" applyFill="1" applyBorder="1" applyAlignment="1" applyProtection="1">
      <alignment vertical="center" wrapText="1"/>
    </xf>
    <xf numFmtId="0" fontId="9" fillId="3" borderId="9" xfId="0" applyNumberFormat="1" applyFont="1" applyFill="1" applyBorder="1" applyAlignment="1" applyProtection="1">
      <alignment vertical="center" wrapText="1"/>
    </xf>
    <xf numFmtId="0" fontId="9" fillId="3" borderId="10" xfId="0" applyNumberFormat="1" applyFont="1" applyFill="1" applyBorder="1" applyAlignment="1" applyProtection="1">
      <alignment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10" fillId="2" borderId="2" xfId="0" applyNumberFormat="1" applyFont="1" applyFill="1" applyBorder="1" applyAlignment="1" applyProtection="1">
      <alignment horizontal="center" vertical="center" wrapText="1"/>
    </xf>
    <xf numFmtId="0" fontId="10" fillId="2" borderId="3" xfId="0" applyNumberFormat="1" applyFont="1" applyFill="1" applyBorder="1" applyAlignment="1" applyProtection="1">
      <alignment horizontal="center" vertical="center" wrapText="1"/>
    </xf>
    <xf numFmtId="0" fontId="7" fillId="2" borderId="12" xfId="0" applyNumberFormat="1" applyFont="1" applyFill="1" applyBorder="1" applyAlignment="1" applyProtection="1">
      <alignment horizontal="center" vertical="center" wrapText="1"/>
    </xf>
    <xf numFmtId="0" fontId="7" fillId="2" borderId="13" xfId="0" applyNumberFormat="1" applyFont="1" applyFill="1" applyBorder="1" applyAlignment="1" applyProtection="1">
      <alignment horizontal="center" vertical="center" wrapText="1"/>
    </xf>
    <xf numFmtId="0" fontId="9" fillId="0" borderId="16" xfId="0" applyFont="1" applyBorder="1" applyAlignment="1">
      <alignment horizontal="right" vertical="center" wrapText="1"/>
    </xf>
    <xf numFmtId="0" fontId="9" fillId="0" borderId="17" xfId="0" applyFont="1" applyBorder="1" applyAlignment="1">
      <alignment horizontal="right" vertical="center" wrapText="1"/>
    </xf>
    <xf numFmtId="0" fontId="9" fillId="0" borderId="18" xfId="0" applyFont="1" applyBorder="1" applyAlignment="1">
      <alignment horizontal="right" vertical="center" wrapText="1"/>
    </xf>
    <xf numFmtId="0" fontId="8" fillId="0" borderId="4"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33"/>
  <sheetViews>
    <sheetView tabSelected="1" view="pageBreakPreview" zoomScale="80" zoomScaleNormal="86" zoomScaleSheetLayoutView="80" workbookViewId="0">
      <selection activeCell="AD11" sqref="AC10:AD11"/>
    </sheetView>
  </sheetViews>
  <sheetFormatPr defaultColWidth="8.85546875" defaultRowHeight="12.75"/>
  <cols>
    <col min="1" max="1" width="6.28515625" customWidth="1"/>
    <col min="2" max="2" width="7.140625" customWidth="1"/>
    <col min="3" max="3" width="15" customWidth="1"/>
    <col min="4" max="4" width="15.140625" customWidth="1"/>
    <col min="5" max="5" width="15.5703125" customWidth="1"/>
    <col min="6" max="6" width="35.5703125" style="1" customWidth="1"/>
    <col min="7" max="7" width="15.5703125" style="1" customWidth="1"/>
    <col min="8" max="8" width="11" style="1" customWidth="1"/>
    <col min="9" max="9" width="14.5703125" style="1" customWidth="1"/>
    <col min="10" max="10" width="14.140625" style="1" customWidth="1"/>
    <col min="11" max="11" width="32.42578125" style="1" customWidth="1"/>
    <col min="12" max="12" width="14.140625" customWidth="1"/>
    <col min="13" max="13" width="24.42578125" customWidth="1"/>
    <col min="14" max="21" width="4.7109375" hidden="1" customWidth="1"/>
    <col min="22" max="23" width="15.7109375" customWidth="1"/>
    <col min="24" max="24" width="21.42578125" customWidth="1"/>
  </cols>
  <sheetData>
    <row r="1" spans="1:24" ht="18.75" customHeight="1">
      <c r="A1" s="5"/>
      <c r="B1" s="5"/>
      <c r="C1" s="5"/>
      <c r="D1" s="5"/>
      <c r="E1" s="5"/>
      <c r="F1" s="6"/>
      <c r="G1" s="6"/>
      <c r="H1" s="6"/>
      <c r="I1" s="6"/>
      <c r="J1" s="6"/>
      <c r="K1" s="6"/>
      <c r="L1" s="5"/>
      <c r="M1" s="5"/>
      <c r="N1" s="5"/>
      <c r="O1" s="5"/>
      <c r="P1" s="5"/>
      <c r="Q1" s="5"/>
      <c r="R1" s="5"/>
      <c r="S1" s="5"/>
      <c r="T1" s="5"/>
      <c r="U1" s="5"/>
      <c r="V1" s="5"/>
      <c r="W1" s="5"/>
      <c r="X1" s="7" t="s">
        <v>11</v>
      </c>
    </row>
    <row r="2" spans="1:24" s="4" customFormat="1" ht="42.75" customHeight="1">
      <c r="A2" s="8" t="s">
        <v>12</v>
      </c>
      <c r="B2" s="8"/>
      <c r="C2" s="9"/>
      <c r="D2" s="9"/>
      <c r="E2" s="9"/>
      <c r="F2" s="9"/>
      <c r="G2" s="9"/>
      <c r="H2" s="9"/>
      <c r="I2" s="9"/>
      <c r="J2" s="9"/>
      <c r="K2" s="9"/>
      <c r="L2" s="9"/>
      <c r="M2" s="9"/>
      <c r="N2" s="9"/>
      <c r="O2" s="9"/>
      <c r="P2" s="9"/>
      <c r="Q2" s="9"/>
      <c r="R2" s="9"/>
      <c r="S2" s="9"/>
      <c r="T2" s="9"/>
      <c r="U2" s="9"/>
      <c r="V2" s="9"/>
      <c r="W2" s="9"/>
      <c r="X2" s="9"/>
    </row>
    <row r="3" spans="1:24" s="4" customFormat="1" ht="25.5" customHeight="1">
      <c r="A3" s="8" t="s">
        <v>8</v>
      </c>
      <c r="B3" s="8"/>
      <c r="C3" s="9"/>
      <c r="D3" s="9"/>
      <c r="E3" s="23" t="s">
        <v>58</v>
      </c>
      <c r="F3" s="24"/>
      <c r="G3" s="24"/>
      <c r="H3" s="24"/>
      <c r="I3" s="24"/>
      <c r="J3" s="24"/>
      <c r="K3" s="24"/>
      <c r="L3" s="25"/>
      <c r="M3" s="16"/>
      <c r="N3" s="9"/>
      <c r="O3" s="9"/>
      <c r="P3" s="9"/>
      <c r="Q3" s="9"/>
      <c r="R3" s="9"/>
      <c r="S3" s="9"/>
      <c r="T3" s="9"/>
      <c r="U3" s="9"/>
      <c r="V3" s="9"/>
      <c r="W3" s="9"/>
      <c r="X3" s="9"/>
    </row>
    <row r="4" spans="1:24" s="4" customFormat="1" ht="102.75" customHeight="1">
      <c r="A4" s="5"/>
      <c r="B4" s="5"/>
      <c r="C4" s="5"/>
      <c r="D4" s="5"/>
      <c r="E4" s="5"/>
      <c r="F4" s="6"/>
      <c r="G4" s="6"/>
      <c r="H4" s="6"/>
      <c r="I4" s="6"/>
      <c r="J4" s="6"/>
      <c r="K4" s="6"/>
      <c r="L4" s="5"/>
      <c r="M4" s="32" t="s">
        <v>39</v>
      </c>
      <c r="N4" s="32"/>
      <c r="O4" s="32"/>
      <c r="P4" s="32"/>
      <c r="Q4" s="32"/>
      <c r="R4" s="32"/>
      <c r="S4" s="32"/>
      <c r="T4" s="32"/>
      <c r="U4" s="33"/>
      <c r="V4" s="30" t="s">
        <v>27</v>
      </c>
      <c r="W4" s="30" t="s">
        <v>26</v>
      </c>
      <c r="X4" s="26" t="s">
        <v>9</v>
      </c>
    </row>
    <row r="5" spans="1:24" s="4" customFormat="1" ht="96.75" customHeight="1">
      <c r="A5" s="10" t="s">
        <v>13</v>
      </c>
      <c r="B5" s="10" t="s">
        <v>14</v>
      </c>
      <c r="C5" s="11" t="s">
        <v>24</v>
      </c>
      <c r="D5" s="11" t="s">
        <v>25</v>
      </c>
      <c r="E5" s="11" t="s">
        <v>4</v>
      </c>
      <c r="F5" s="11" t="s">
        <v>1</v>
      </c>
      <c r="G5" s="11" t="s">
        <v>0</v>
      </c>
      <c r="H5" s="11" t="s">
        <v>5</v>
      </c>
      <c r="I5" s="11" t="s">
        <v>2</v>
      </c>
      <c r="J5" s="11" t="s">
        <v>6</v>
      </c>
      <c r="K5" s="11" t="s">
        <v>3</v>
      </c>
      <c r="L5" s="10" t="s">
        <v>40</v>
      </c>
      <c r="M5" s="12" t="s">
        <v>33</v>
      </c>
      <c r="N5" s="12" t="s">
        <v>7</v>
      </c>
      <c r="O5" s="12" t="s">
        <v>31</v>
      </c>
      <c r="P5" s="12" t="s">
        <v>32</v>
      </c>
      <c r="Q5" s="12" t="s">
        <v>33</v>
      </c>
      <c r="R5" s="12" t="s">
        <v>34</v>
      </c>
      <c r="S5" s="12" t="s">
        <v>35</v>
      </c>
      <c r="T5" s="12" t="s">
        <v>36</v>
      </c>
      <c r="U5" s="12" t="s">
        <v>37</v>
      </c>
      <c r="V5" s="31"/>
      <c r="W5" s="31"/>
      <c r="X5" s="27"/>
    </row>
    <row r="6" spans="1:24" s="4" customFormat="1" ht="47.25">
      <c r="A6" s="15">
        <v>1</v>
      </c>
      <c r="B6" s="15">
        <v>1</v>
      </c>
      <c r="C6" s="21" t="s">
        <v>56</v>
      </c>
      <c r="D6" s="21" t="s">
        <v>89</v>
      </c>
      <c r="E6" s="15" t="s">
        <v>74</v>
      </c>
      <c r="F6" s="15" t="s">
        <v>59</v>
      </c>
      <c r="G6" s="15" t="s">
        <v>42</v>
      </c>
      <c r="H6" s="15" t="s">
        <v>41</v>
      </c>
      <c r="I6" s="15" t="s">
        <v>30</v>
      </c>
      <c r="J6" s="15" t="s">
        <v>30</v>
      </c>
      <c r="K6" s="15" t="s">
        <v>48</v>
      </c>
      <c r="L6" s="21">
        <v>10</v>
      </c>
      <c r="M6" s="21">
        <v>10</v>
      </c>
      <c r="N6" s="19"/>
      <c r="O6" s="19"/>
      <c r="P6" s="19"/>
      <c r="Q6" s="19"/>
      <c r="R6" s="19"/>
      <c r="S6" s="19"/>
      <c r="T6" s="19"/>
      <c r="U6" s="19"/>
      <c r="V6" s="22">
        <v>288.3954</v>
      </c>
      <c r="W6" s="22">
        <f t="shared" ref="W6:W24" si="0">L6*V6</f>
        <v>2883.9539999999997</v>
      </c>
      <c r="X6" s="20"/>
    </row>
    <row r="7" spans="1:24" s="4" customFormat="1" ht="47.25">
      <c r="A7" s="15">
        <v>2</v>
      </c>
      <c r="B7" s="15">
        <v>1</v>
      </c>
      <c r="C7" s="21" t="s">
        <v>90</v>
      </c>
      <c r="D7" s="21" t="s">
        <v>91</v>
      </c>
      <c r="E7" s="15" t="s">
        <v>75</v>
      </c>
      <c r="F7" s="15" t="s">
        <v>60</v>
      </c>
      <c r="G7" s="15" t="s">
        <v>42</v>
      </c>
      <c r="H7" s="15" t="s">
        <v>41</v>
      </c>
      <c r="I7" s="15" t="s">
        <v>30</v>
      </c>
      <c r="J7" s="15" t="s">
        <v>30</v>
      </c>
      <c r="K7" s="15" t="s">
        <v>48</v>
      </c>
      <c r="L7" s="21">
        <v>1</v>
      </c>
      <c r="M7" s="21">
        <v>1</v>
      </c>
      <c r="N7" s="19"/>
      <c r="O7" s="19"/>
      <c r="P7" s="19"/>
      <c r="Q7" s="19"/>
      <c r="R7" s="19"/>
      <c r="S7" s="19"/>
      <c r="T7" s="19"/>
      <c r="U7" s="19"/>
      <c r="V7" s="22">
        <v>1864.7738999999999</v>
      </c>
      <c r="W7" s="22">
        <f t="shared" si="0"/>
        <v>1864.7738999999999</v>
      </c>
      <c r="X7" s="20"/>
    </row>
    <row r="8" spans="1:24" s="4" customFormat="1" ht="47.25">
      <c r="A8" s="15">
        <v>3</v>
      </c>
      <c r="B8" s="15">
        <v>1</v>
      </c>
      <c r="C8" s="21" t="s">
        <v>92</v>
      </c>
      <c r="D8" s="21" t="s">
        <v>93</v>
      </c>
      <c r="E8" s="15" t="s">
        <v>76</v>
      </c>
      <c r="F8" s="15" t="s">
        <v>61</v>
      </c>
      <c r="G8" s="15" t="s">
        <v>42</v>
      </c>
      <c r="H8" s="15" t="s">
        <v>41</v>
      </c>
      <c r="I8" s="15" t="s">
        <v>30</v>
      </c>
      <c r="J8" s="15" t="s">
        <v>30</v>
      </c>
      <c r="K8" s="15" t="s">
        <v>48</v>
      </c>
      <c r="L8" s="21">
        <v>2</v>
      </c>
      <c r="M8" s="21">
        <v>2</v>
      </c>
      <c r="N8" s="19"/>
      <c r="O8" s="19"/>
      <c r="P8" s="19"/>
      <c r="Q8" s="19"/>
      <c r="R8" s="19"/>
      <c r="S8" s="19"/>
      <c r="T8" s="19"/>
      <c r="U8" s="19"/>
      <c r="V8" s="22">
        <v>1430.0550000000001</v>
      </c>
      <c r="W8" s="22">
        <f t="shared" si="0"/>
        <v>2860.11</v>
      </c>
      <c r="X8" s="20"/>
    </row>
    <row r="9" spans="1:24" s="4" customFormat="1" ht="47.25">
      <c r="A9" s="15">
        <v>4</v>
      </c>
      <c r="B9" s="15">
        <v>1</v>
      </c>
      <c r="C9" s="21" t="s">
        <v>94</v>
      </c>
      <c r="D9" s="21" t="s">
        <v>95</v>
      </c>
      <c r="E9" s="15" t="s">
        <v>77</v>
      </c>
      <c r="F9" s="15" t="s">
        <v>62</v>
      </c>
      <c r="G9" s="15" t="s">
        <v>42</v>
      </c>
      <c r="H9" s="15" t="s">
        <v>41</v>
      </c>
      <c r="I9" s="15" t="s">
        <v>30</v>
      </c>
      <c r="J9" s="15" t="s">
        <v>30</v>
      </c>
      <c r="K9" s="15" t="s">
        <v>48</v>
      </c>
      <c r="L9" s="21">
        <v>106</v>
      </c>
      <c r="M9" s="21">
        <v>106</v>
      </c>
      <c r="N9" s="19"/>
      <c r="O9" s="19"/>
      <c r="P9" s="19"/>
      <c r="Q9" s="19"/>
      <c r="R9" s="19"/>
      <c r="S9" s="19"/>
      <c r="T9" s="19"/>
      <c r="U9" s="19"/>
      <c r="V9" s="22">
        <v>72.862790000000004</v>
      </c>
      <c r="W9" s="22">
        <f t="shared" si="0"/>
        <v>7723.4557400000003</v>
      </c>
      <c r="X9" s="20"/>
    </row>
    <row r="10" spans="1:24" s="4" customFormat="1" ht="47.25">
      <c r="A10" s="15">
        <v>5</v>
      </c>
      <c r="B10" s="15">
        <v>1</v>
      </c>
      <c r="C10" s="21" t="s">
        <v>96</v>
      </c>
      <c r="D10" s="21" t="s">
        <v>95</v>
      </c>
      <c r="E10" s="15" t="s">
        <v>78</v>
      </c>
      <c r="F10" s="15" t="s">
        <v>63</v>
      </c>
      <c r="G10" s="15" t="s">
        <v>42</v>
      </c>
      <c r="H10" s="15" t="s">
        <v>41</v>
      </c>
      <c r="I10" s="15" t="s">
        <v>30</v>
      </c>
      <c r="J10" s="15" t="s">
        <v>30</v>
      </c>
      <c r="K10" s="15" t="s">
        <v>48</v>
      </c>
      <c r="L10" s="21">
        <v>14</v>
      </c>
      <c r="M10" s="21">
        <v>14</v>
      </c>
      <c r="N10" s="19"/>
      <c r="O10" s="19"/>
      <c r="P10" s="19"/>
      <c r="Q10" s="19"/>
      <c r="R10" s="19"/>
      <c r="S10" s="19"/>
      <c r="T10" s="19"/>
      <c r="U10" s="19"/>
      <c r="V10" s="22">
        <v>171.63630000000001</v>
      </c>
      <c r="W10" s="22">
        <f t="shared" si="0"/>
        <v>2402.9081999999999</v>
      </c>
      <c r="X10" s="20"/>
    </row>
    <row r="11" spans="1:24" s="4" customFormat="1" ht="47.25">
      <c r="A11" s="15">
        <v>6</v>
      </c>
      <c r="B11" s="15">
        <v>1</v>
      </c>
      <c r="C11" s="21" t="s">
        <v>96</v>
      </c>
      <c r="D11" s="21" t="s">
        <v>95</v>
      </c>
      <c r="E11" s="15" t="s">
        <v>79</v>
      </c>
      <c r="F11" s="15" t="s">
        <v>64</v>
      </c>
      <c r="G11" s="15" t="s">
        <v>42</v>
      </c>
      <c r="H11" s="15" t="s">
        <v>41</v>
      </c>
      <c r="I11" s="15" t="s">
        <v>30</v>
      </c>
      <c r="J11" s="15" t="s">
        <v>30</v>
      </c>
      <c r="K11" s="15" t="s">
        <v>48</v>
      </c>
      <c r="L11" s="21">
        <v>20</v>
      </c>
      <c r="M11" s="21">
        <v>20</v>
      </c>
      <c r="N11" s="19"/>
      <c r="O11" s="19"/>
      <c r="P11" s="19"/>
      <c r="Q11" s="19"/>
      <c r="R11" s="19"/>
      <c r="S11" s="19"/>
      <c r="T11" s="19"/>
      <c r="U11" s="19"/>
      <c r="V11" s="22">
        <v>40.065300000000001</v>
      </c>
      <c r="W11" s="22">
        <f t="shared" si="0"/>
        <v>801.30600000000004</v>
      </c>
      <c r="X11" s="20"/>
    </row>
    <row r="12" spans="1:24" s="4" customFormat="1" ht="47.25">
      <c r="A12" s="15">
        <v>7</v>
      </c>
      <c r="B12" s="15">
        <v>1</v>
      </c>
      <c r="C12" s="21" t="s">
        <v>97</v>
      </c>
      <c r="D12" s="21" t="s">
        <v>95</v>
      </c>
      <c r="E12" s="15" t="s">
        <v>80</v>
      </c>
      <c r="F12" s="15" t="s">
        <v>65</v>
      </c>
      <c r="G12" s="15" t="s">
        <v>42</v>
      </c>
      <c r="H12" s="15" t="s">
        <v>41</v>
      </c>
      <c r="I12" s="15" t="s">
        <v>30</v>
      </c>
      <c r="J12" s="15" t="s">
        <v>30</v>
      </c>
      <c r="K12" s="15" t="s">
        <v>48</v>
      </c>
      <c r="L12" s="21">
        <v>63</v>
      </c>
      <c r="M12" s="21">
        <v>63</v>
      </c>
      <c r="N12" s="19"/>
      <c r="O12" s="19"/>
      <c r="P12" s="19"/>
      <c r="Q12" s="19"/>
      <c r="R12" s="19"/>
      <c r="S12" s="19"/>
      <c r="T12" s="19"/>
      <c r="U12" s="19"/>
      <c r="V12" s="22">
        <v>144.1977</v>
      </c>
      <c r="W12" s="22">
        <f t="shared" si="0"/>
        <v>9084.4550999999992</v>
      </c>
      <c r="X12" s="20"/>
    </row>
    <row r="13" spans="1:24" s="4" customFormat="1" ht="47.25">
      <c r="A13" s="15">
        <v>8</v>
      </c>
      <c r="B13" s="15">
        <v>1</v>
      </c>
      <c r="C13" s="21" t="s">
        <v>97</v>
      </c>
      <c r="D13" s="21" t="s">
        <v>95</v>
      </c>
      <c r="E13" s="15" t="s">
        <v>81</v>
      </c>
      <c r="F13" s="15" t="s">
        <v>66</v>
      </c>
      <c r="G13" s="15" t="s">
        <v>42</v>
      </c>
      <c r="H13" s="15" t="s">
        <v>41</v>
      </c>
      <c r="I13" s="15" t="s">
        <v>30</v>
      </c>
      <c r="J13" s="15" t="s">
        <v>30</v>
      </c>
      <c r="K13" s="15" t="s">
        <v>48</v>
      </c>
      <c r="L13" s="21">
        <v>20</v>
      </c>
      <c r="M13" s="21">
        <v>20</v>
      </c>
      <c r="N13" s="19"/>
      <c r="O13" s="19"/>
      <c r="P13" s="19"/>
      <c r="Q13" s="19"/>
      <c r="R13" s="19"/>
      <c r="S13" s="19"/>
      <c r="T13" s="19"/>
      <c r="U13" s="19"/>
      <c r="V13" s="22">
        <v>66.428999999999988</v>
      </c>
      <c r="W13" s="22">
        <f t="shared" si="0"/>
        <v>1328.5799999999997</v>
      </c>
      <c r="X13" s="20"/>
    </row>
    <row r="14" spans="1:24" s="4" customFormat="1" ht="47.25">
      <c r="A14" s="15">
        <v>9</v>
      </c>
      <c r="B14" s="15">
        <v>1</v>
      </c>
      <c r="C14" s="21" t="s">
        <v>52</v>
      </c>
      <c r="D14" s="21" t="s">
        <v>98</v>
      </c>
      <c r="E14" s="15" t="s">
        <v>49</v>
      </c>
      <c r="F14" s="15" t="s">
        <v>43</v>
      </c>
      <c r="G14" s="15" t="s">
        <v>42</v>
      </c>
      <c r="H14" s="15" t="s">
        <v>46</v>
      </c>
      <c r="I14" s="15" t="s">
        <v>30</v>
      </c>
      <c r="J14" s="15" t="s">
        <v>30</v>
      </c>
      <c r="K14" s="15" t="s">
        <v>48</v>
      </c>
      <c r="L14" s="21">
        <v>20</v>
      </c>
      <c r="M14" s="21">
        <v>20</v>
      </c>
      <c r="N14" s="19"/>
      <c r="O14" s="19"/>
      <c r="P14" s="19"/>
      <c r="Q14" s="19"/>
      <c r="R14" s="19"/>
      <c r="S14" s="19"/>
      <c r="T14" s="19"/>
      <c r="U14" s="19"/>
      <c r="V14" s="22">
        <v>5.8014000000000001</v>
      </c>
      <c r="W14" s="22">
        <f t="shared" si="0"/>
        <v>116.02800000000001</v>
      </c>
      <c r="X14" s="20"/>
    </row>
    <row r="15" spans="1:24" s="4" customFormat="1" ht="47.25">
      <c r="A15" s="15">
        <v>10</v>
      </c>
      <c r="B15" s="15">
        <v>1</v>
      </c>
      <c r="C15" s="21" t="s">
        <v>97</v>
      </c>
      <c r="D15" s="21" t="s">
        <v>99</v>
      </c>
      <c r="E15" s="15" t="s">
        <v>82</v>
      </c>
      <c r="F15" s="15" t="s">
        <v>67</v>
      </c>
      <c r="G15" s="15" t="s">
        <v>42</v>
      </c>
      <c r="H15" s="15" t="s">
        <v>41</v>
      </c>
      <c r="I15" s="15" t="s">
        <v>30</v>
      </c>
      <c r="J15" s="15" t="s">
        <v>30</v>
      </c>
      <c r="K15" s="15" t="s">
        <v>48</v>
      </c>
      <c r="L15" s="21">
        <v>9</v>
      </c>
      <c r="M15" s="21">
        <v>9</v>
      </c>
      <c r="N15" s="19"/>
      <c r="O15" s="19"/>
      <c r="P15" s="19"/>
      <c r="Q15" s="19"/>
      <c r="R15" s="19"/>
      <c r="S15" s="19"/>
      <c r="T15" s="19"/>
      <c r="U15" s="19"/>
      <c r="V15" s="22">
        <v>17.776000000000003</v>
      </c>
      <c r="W15" s="22">
        <f t="shared" si="0"/>
        <v>159.98400000000004</v>
      </c>
      <c r="X15" s="20"/>
    </row>
    <row r="16" spans="1:24" s="4" customFormat="1" ht="47.25">
      <c r="A16" s="15">
        <v>11</v>
      </c>
      <c r="B16" s="15">
        <v>1</v>
      </c>
      <c r="C16" s="21" t="s">
        <v>54</v>
      </c>
      <c r="D16" s="21" t="s">
        <v>55</v>
      </c>
      <c r="E16" s="15" t="s">
        <v>50</v>
      </c>
      <c r="F16" s="15" t="s">
        <v>44</v>
      </c>
      <c r="G16" s="15" t="s">
        <v>42</v>
      </c>
      <c r="H16" s="15" t="s">
        <v>41</v>
      </c>
      <c r="I16" s="15" t="s">
        <v>30</v>
      </c>
      <c r="J16" s="15" t="s">
        <v>30</v>
      </c>
      <c r="K16" s="15" t="s">
        <v>48</v>
      </c>
      <c r="L16" s="21">
        <v>20</v>
      </c>
      <c r="M16" s="21">
        <v>20</v>
      </c>
      <c r="N16" s="19"/>
      <c r="O16" s="19"/>
      <c r="P16" s="19"/>
      <c r="Q16" s="19"/>
      <c r="R16" s="19"/>
      <c r="S16" s="19"/>
      <c r="T16" s="19"/>
      <c r="U16" s="19"/>
      <c r="V16" s="22">
        <v>121.1562</v>
      </c>
      <c r="W16" s="22">
        <f t="shared" si="0"/>
        <v>2423.1239999999998</v>
      </c>
      <c r="X16" s="20"/>
    </row>
    <row r="17" spans="1:24" s="4" customFormat="1" ht="47.25">
      <c r="A17" s="15">
        <v>12</v>
      </c>
      <c r="B17" s="15">
        <v>1</v>
      </c>
      <c r="C17" s="21" t="s">
        <v>100</v>
      </c>
      <c r="D17" s="21" t="s">
        <v>55</v>
      </c>
      <c r="E17" s="15" t="s">
        <v>83</v>
      </c>
      <c r="F17" s="15" t="s">
        <v>68</v>
      </c>
      <c r="G17" s="15" t="s">
        <v>42</v>
      </c>
      <c r="H17" s="15" t="s">
        <v>41</v>
      </c>
      <c r="I17" s="15" t="s">
        <v>30</v>
      </c>
      <c r="J17" s="15" t="s">
        <v>30</v>
      </c>
      <c r="K17" s="15" t="s">
        <v>48</v>
      </c>
      <c r="L17" s="21">
        <v>3</v>
      </c>
      <c r="M17" s="21">
        <v>3</v>
      </c>
      <c r="N17" s="19"/>
      <c r="O17" s="19"/>
      <c r="P17" s="19"/>
      <c r="Q17" s="19"/>
      <c r="R17" s="19"/>
      <c r="S17" s="19"/>
      <c r="T17" s="19"/>
      <c r="U17" s="19"/>
      <c r="V17" s="22">
        <v>73.705500000000001</v>
      </c>
      <c r="W17" s="22">
        <f t="shared" si="0"/>
        <v>221.1165</v>
      </c>
      <c r="X17" s="20"/>
    </row>
    <row r="18" spans="1:24" s="4" customFormat="1" ht="47.25">
      <c r="A18" s="15">
        <v>13</v>
      </c>
      <c r="B18" s="15">
        <v>1</v>
      </c>
      <c r="C18" s="21" t="s">
        <v>101</v>
      </c>
      <c r="D18" s="21" t="s">
        <v>102</v>
      </c>
      <c r="E18" s="15" t="s">
        <v>84</v>
      </c>
      <c r="F18" s="15" t="s">
        <v>69</v>
      </c>
      <c r="G18" s="15" t="s">
        <v>42</v>
      </c>
      <c r="H18" s="15" t="s">
        <v>47</v>
      </c>
      <c r="I18" s="15" t="s">
        <v>30</v>
      </c>
      <c r="J18" s="15" t="s">
        <v>30</v>
      </c>
      <c r="K18" s="15" t="s">
        <v>48</v>
      </c>
      <c r="L18" s="21">
        <v>7</v>
      </c>
      <c r="M18" s="21">
        <v>7</v>
      </c>
      <c r="N18" s="19"/>
      <c r="O18" s="19"/>
      <c r="P18" s="19"/>
      <c r="Q18" s="19"/>
      <c r="R18" s="19"/>
      <c r="S18" s="19"/>
      <c r="T18" s="19"/>
      <c r="U18" s="19"/>
      <c r="V18" s="22">
        <v>1552.5087599999999</v>
      </c>
      <c r="W18" s="22">
        <f t="shared" si="0"/>
        <v>10867.561319999999</v>
      </c>
      <c r="X18" s="20"/>
    </row>
    <row r="19" spans="1:24" s="4" customFormat="1" ht="47.25">
      <c r="A19" s="15">
        <v>14</v>
      </c>
      <c r="B19" s="15">
        <v>1</v>
      </c>
      <c r="C19" s="21" t="s">
        <v>103</v>
      </c>
      <c r="D19" s="21" t="s">
        <v>104</v>
      </c>
      <c r="E19" s="15" t="s">
        <v>85</v>
      </c>
      <c r="F19" s="15" t="s">
        <v>70</v>
      </c>
      <c r="G19" s="15" t="s">
        <v>42</v>
      </c>
      <c r="H19" s="15" t="s">
        <v>47</v>
      </c>
      <c r="I19" s="15" t="s">
        <v>30</v>
      </c>
      <c r="J19" s="15" t="s">
        <v>30</v>
      </c>
      <c r="K19" s="15" t="s">
        <v>48</v>
      </c>
      <c r="L19" s="21">
        <v>5</v>
      </c>
      <c r="M19" s="21">
        <v>5</v>
      </c>
      <c r="N19" s="19"/>
      <c r="O19" s="19"/>
      <c r="P19" s="19"/>
      <c r="Q19" s="19"/>
      <c r="R19" s="19"/>
      <c r="S19" s="19"/>
      <c r="T19" s="19"/>
      <c r="U19" s="19"/>
      <c r="V19" s="22">
        <v>1485</v>
      </c>
      <c r="W19" s="22">
        <f t="shared" si="0"/>
        <v>7425</v>
      </c>
      <c r="X19" s="20"/>
    </row>
    <row r="20" spans="1:24" s="4" customFormat="1" ht="47.25">
      <c r="A20" s="15">
        <v>15</v>
      </c>
      <c r="B20" s="15">
        <v>1</v>
      </c>
      <c r="C20" s="21" t="s">
        <v>101</v>
      </c>
      <c r="D20" s="21" t="s">
        <v>102</v>
      </c>
      <c r="E20" s="15" t="s">
        <v>86</v>
      </c>
      <c r="F20" s="15" t="s">
        <v>71</v>
      </c>
      <c r="G20" s="15" t="s">
        <v>42</v>
      </c>
      <c r="H20" s="15" t="s">
        <v>41</v>
      </c>
      <c r="I20" s="15" t="s">
        <v>30</v>
      </c>
      <c r="J20" s="15" t="s">
        <v>30</v>
      </c>
      <c r="K20" s="15" t="s">
        <v>48</v>
      </c>
      <c r="L20" s="21">
        <v>7</v>
      </c>
      <c r="M20" s="21">
        <v>7</v>
      </c>
      <c r="N20" s="19"/>
      <c r="O20" s="19"/>
      <c r="P20" s="19"/>
      <c r="Q20" s="19"/>
      <c r="R20" s="19"/>
      <c r="S20" s="19"/>
      <c r="T20" s="19"/>
      <c r="U20" s="19"/>
      <c r="V20" s="22">
        <v>1204.2558000000001</v>
      </c>
      <c r="W20" s="22">
        <f t="shared" si="0"/>
        <v>8429.7906000000003</v>
      </c>
      <c r="X20" s="20"/>
    </row>
    <row r="21" spans="1:24" s="4" customFormat="1" ht="47.25">
      <c r="A21" s="15">
        <v>16</v>
      </c>
      <c r="B21" s="15">
        <v>1</v>
      </c>
      <c r="C21" s="21" t="s">
        <v>105</v>
      </c>
      <c r="D21" s="21" t="s">
        <v>106</v>
      </c>
      <c r="E21" s="15" t="s">
        <v>87</v>
      </c>
      <c r="F21" s="15" t="s">
        <v>72</v>
      </c>
      <c r="G21" s="15" t="s">
        <v>42</v>
      </c>
      <c r="H21" s="15" t="s">
        <v>41</v>
      </c>
      <c r="I21" s="15" t="s">
        <v>30</v>
      </c>
      <c r="J21" s="15" t="s">
        <v>30</v>
      </c>
      <c r="K21" s="15" t="s">
        <v>48</v>
      </c>
      <c r="L21" s="21">
        <v>30</v>
      </c>
      <c r="M21" s="21">
        <v>30</v>
      </c>
      <c r="N21" s="19"/>
      <c r="O21" s="19"/>
      <c r="P21" s="19"/>
      <c r="Q21" s="19"/>
      <c r="R21" s="19"/>
      <c r="S21" s="19"/>
      <c r="T21" s="19"/>
      <c r="U21" s="19"/>
      <c r="V21" s="22">
        <v>38.986000000000004</v>
      </c>
      <c r="W21" s="22">
        <f t="shared" si="0"/>
        <v>1169.5800000000002</v>
      </c>
      <c r="X21" s="20"/>
    </row>
    <row r="22" spans="1:24" s="4" customFormat="1" ht="47.25">
      <c r="A22" s="15">
        <v>17</v>
      </c>
      <c r="B22" s="15">
        <v>1</v>
      </c>
      <c r="C22" s="21" t="s">
        <v>107</v>
      </c>
      <c r="D22" s="21" t="s">
        <v>55</v>
      </c>
      <c r="E22" s="15" t="s">
        <v>88</v>
      </c>
      <c r="F22" s="15" t="s">
        <v>73</v>
      </c>
      <c r="G22" s="15" t="s">
        <v>42</v>
      </c>
      <c r="H22" s="15" t="s">
        <v>41</v>
      </c>
      <c r="I22" s="15" t="s">
        <v>30</v>
      </c>
      <c r="J22" s="15" t="s">
        <v>30</v>
      </c>
      <c r="K22" s="15" t="s">
        <v>48</v>
      </c>
      <c r="L22" s="21">
        <v>50</v>
      </c>
      <c r="M22" s="21">
        <v>50</v>
      </c>
      <c r="N22" s="19"/>
      <c r="O22" s="19"/>
      <c r="P22" s="19"/>
      <c r="Q22" s="19"/>
      <c r="R22" s="19"/>
      <c r="S22" s="19"/>
      <c r="T22" s="19"/>
      <c r="U22" s="19"/>
      <c r="V22" s="22">
        <v>50.4801</v>
      </c>
      <c r="W22" s="22">
        <f t="shared" si="0"/>
        <v>2524.0050000000001</v>
      </c>
      <c r="X22" s="20"/>
    </row>
    <row r="23" spans="1:24" s="4" customFormat="1" ht="47.25">
      <c r="A23" s="15">
        <v>18</v>
      </c>
      <c r="B23" s="15">
        <v>1</v>
      </c>
      <c r="C23" s="21" t="s">
        <v>57</v>
      </c>
      <c r="D23" s="21" t="s">
        <v>53</v>
      </c>
      <c r="E23" s="15" t="s">
        <v>51</v>
      </c>
      <c r="F23" s="15" t="s">
        <v>45</v>
      </c>
      <c r="G23" s="15" t="s">
        <v>42</v>
      </c>
      <c r="H23" s="15" t="s">
        <v>41</v>
      </c>
      <c r="I23" s="15" t="s">
        <v>30</v>
      </c>
      <c r="J23" s="15" t="s">
        <v>30</v>
      </c>
      <c r="K23" s="15" t="s">
        <v>48</v>
      </c>
      <c r="L23" s="21">
        <v>100</v>
      </c>
      <c r="M23" s="21">
        <v>100</v>
      </c>
      <c r="N23" s="19"/>
      <c r="O23" s="19"/>
      <c r="P23" s="19"/>
      <c r="Q23" s="19"/>
      <c r="R23" s="19"/>
      <c r="S23" s="19"/>
      <c r="T23" s="19"/>
      <c r="U23" s="19"/>
      <c r="V23" s="22">
        <v>100.9602</v>
      </c>
      <c r="W23" s="22">
        <f t="shared" si="0"/>
        <v>10096.02</v>
      </c>
      <c r="X23" s="20"/>
    </row>
    <row r="24" spans="1:24" s="4" customFormat="1" ht="48" thickBot="1">
      <c r="A24" s="15">
        <v>19</v>
      </c>
      <c r="B24" s="15">
        <v>1</v>
      </c>
      <c r="C24" s="21" t="s">
        <v>94</v>
      </c>
      <c r="D24" s="21" t="s">
        <v>95</v>
      </c>
      <c r="E24" s="15" t="s">
        <v>77</v>
      </c>
      <c r="F24" s="15" t="s">
        <v>62</v>
      </c>
      <c r="G24" s="15" t="s">
        <v>42</v>
      </c>
      <c r="H24" s="15" t="s">
        <v>41</v>
      </c>
      <c r="I24" s="15" t="s">
        <v>30</v>
      </c>
      <c r="J24" s="15" t="s">
        <v>30</v>
      </c>
      <c r="K24" s="15" t="s">
        <v>48</v>
      </c>
      <c r="L24" s="21">
        <v>400</v>
      </c>
      <c r="M24" s="21">
        <v>400</v>
      </c>
      <c r="N24" s="19"/>
      <c r="O24" s="19"/>
      <c r="P24" s="19"/>
      <c r="Q24" s="19"/>
      <c r="R24" s="19"/>
      <c r="S24" s="19"/>
      <c r="T24" s="19"/>
      <c r="U24" s="19"/>
      <c r="V24" s="22">
        <v>72.810900000000004</v>
      </c>
      <c r="W24" s="22">
        <f t="shared" si="0"/>
        <v>29124.36</v>
      </c>
      <c r="X24" s="20"/>
    </row>
    <row r="25" spans="1:24" s="4" customFormat="1" ht="16.5" customHeight="1" thickBot="1">
      <c r="A25" s="34" t="s">
        <v>29</v>
      </c>
      <c r="B25" s="35"/>
      <c r="C25" s="35"/>
      <c r="D25" s="35"/>
      <c r="E25" s="35"/>
      <c r="F25" s="35"/>
      <c r="G25" s="35"/>
      <c r="H25" s="35"/>
      <c r="I25" s="35"/>
      <c r="J25" s="35"/>
      <c r="K25" s="36"/>
      <c r="L25" s="17">
        <f>SUM(L6:L24)</f>
        <v>887</v>
      </c>
      <c r="M25" s="18"/>
      <c r="N25" s="18" t="e">
        <f>SUM(#REF!)</f>
        <v>#REF!</v>
      </c>
      <c r="O25" s="18" t="e">
        <f>SUM(#REF!)</f>
        <v>#REF!</v>
      </c>
      <c r="P25" s="18" t="e">
        <f>SUM(#REF!)</f>
        <v>#REF!</v>
      </c>
      <c r="Q25" s="18" t="e">
        <f>SUM(#REF!)</f>
        <v>#REF!</v>
      </c>
      <c r="R25" s="18" t="e">
        <f>SUM(#REF!)</f>
        <v>#REF!</v>
      </c>
      <c r="S25" s="18" t="e">
        <f>SUM(#REF!)</f>
        <v>#REF!</v>
      </c>
      <c r="T25" s="18" t="e">
        <f>SUM(#REF!)</f>
        <v>#REF!</v>
      </c>
      <c r="U25" s="18" t="e">
        <f>SUM(#REF!)</f>
        <v>#REF!</v>
      </c>
      <c r="V25" s="13"/>
      <c r="W25" s="13">
        <f>SUM(W6:W24)</f>
        <v>101506.11236</v>
      </c>
      <c r="X25" s="14"/>
    </row>
    <row r="26" spans="1:24" s="4" customFormat="1" ht="74.25" customHeight="1">
      <c r="A26" s="28" t="s">
        <v>23</v>
      </c>
      <c r="B26" s="28"/>
      <c r="C26" s="28"/>
      <c r="D26" s="29" t="s">
        <v>10</v>
      </c>
      <c r="E26" s="29"/>
      <c r="F26" s="29"/>
      <c r="G26" s="29"/>
      <c r="H26" s="29"/>
      <c r="I26" s="29"/>
      <c r="J26" s="29"/>
      <c r="K26" s="29"/>
      <c r="L26" s="29"/>
      <c r="M26" s="29"/>
      <c r="N26" s="29"/>
      <c r="O26" s="29"/>
      <c r="P26" s="29"/>
      <c r="Q26" s="29"/>
      <c r="R26" s="29"/>
      <c r="S26" s="29"/>
      <c r="T26" s="29"/>
      <c r="U26" s="29"/>
      <c r="V26" s="29"/>
      <c r="W26" s="29"/>
      <c r="X26" s="29"/>
    </row>
    <row r="27" spans="1:24" s="4" customFormat="1" ht="59.25" customHeight="1">
      <c r="A27" s="28" t="s">
        <v>17</v>
      </c>
      <c r="B27" s="28"/>
      <c r="C27" s="28"/>
      <c r="D27" s="29" t="s">
        <v>16</v>
      </c>
      <c r="E27" s="29"/>
      <c r="F27" s="29"/>
      <c r="G27" s="29"/>
      <c r="H27" s="29"/>
      <c r="I27" s="29"/>
      <c r="J27" s="29"/>
      <c r="K27" s="29"/>
      <c r="L27" s="29"/>
      <c r="M27" s="29"/>
      <c r="N27" s="29"/>
      <c r="O27" s="29"/>
      <c r="P27" s="29"/>
      <c r="Q27" s="29"/>
      <c r="R27" s="29"/>
      <c r="S27" s="29"/>
      <c r="T27" s="29"/>
      <c r="U27" s="29"/>
      <c r="V27" s="29"/>
      <c r="W27" s="29"/>
      <c r="X27" s="29"/>
    </row>
    <row r="28" spans="1:24" s="4" customFormat="1" ht="54" customHeight="1">
      <c r="A28" s="28" t="s">
        <v>19</v>
      </c>
      <c r="B28" s="28"/>
      <c r="C28" s="28"/>
      <c r="D28" s="29" t="s">
        <v>18</v>
      </c>
      <c r="E28" s="29"/>
      <c r="F28" s="29"/>
      <c r="G28" s="29"/>
      <c r="H28" s="29"/>
      <c r="I28" s="29"/>
      <c r="J28" s="29"/>
      <c r="K28" s="29"/>
      <c r="L28" s="29"/>
      <c r="M28" s="29"/>
      <c r="N28" s="29"/>
      <c r="O28" s="29"/>
      <c r="P28" s="29"/>
      <c r="Q28" s="29"/>
      <c r="R28" s="29"/>
      <c r="S28" s="29"/>
      <c r="T28" s="29"/>
      <c r="U28" s="29"/>
      <c r="V28" s="29"/>
      <c r="W28" s="29"/>
      <c r="X28" s="29"/>
    </row>
    <row r="29" spans="1:24" s="4" customFormat="1" ht="47.25" customHeight="1">
      <c r="A29" s="28" t="s">
        <v>20</v>
      </c>
      <c r="B29" s="28"/>
      <c r="C29" s="28"/>
      <c r="D29" s="29" t="s">
        <v>15</v>
      </c>
      <c r="E29" s="29"/>
      <c r="F29" s="29"/>
      <c r="G29" s="29"/>
      <c r="H29" s="29"/>
      <c r="I29" s="29"/>
      <c r="J29" s="29"/>
      <c r="K29" s="29"/>
      <c r="L29" s="29"/>
      <c r="M29" s="29"/>
      <c r="N29" s="29"/>
      <c r="O29" s="29"/>
      <c r="P29" s="29"/>
      <c r="Q29" s="29"/>
      <c r="R29" s="29"/>
      <c r="S29" s="29"/>
      <c r="T29" s="29"/>
      <c r="U29" s="29"/>
      <c r="V29" s="29"/>
      <c r="W29" s="29"/>
      <c r="X29" s="29"/>
    </row>
    <row r="30" spans="1:24" s="4" customFormat="1" ht="227.25" customHeight="1">
      <c r="A30" s="37" t="s">
        <v>21</v>
      </c>
      <c r="B30" s="37"/>
      <c r="C30" s="37"/>
      <c r="D30" s="38" t="s">
        <v>28</v>
      </c>
      <c r="E30" s="38"/>
      <c r="F30" s="38"/>
      <c r="G30" s="38"/>
      <c r="H30" s="38"/>
      <c r="I30" s="38"/>
      <c r="J30" s="38"/>
      <c r="K30" s="38"/>
      <c r="L30" s="38"/>
      <c r="M30" s="38"/>
      <c r="N30" s="38"/>
      <c r="O30" s="38"/>
      <c r="P30" s="38"/>
      <c r="Q30" s="38"/>
      <c r="R30" s="38"/>
      <c r="S30" s="38"/>
      <c r="T30" s="38"/>
      <c r="U30" s="38"/>
      <c r="V30" s="38"/>
      <c r="W30" s="38"/>
      <c r="X30" s="38"/>
    </row>
    <row r="31" spans="1:24" s="4" customFormat="1" ht="108.75" customHeight="1">
      <c r="A31" s="37" t="s">
        <v>22</v>
      </c>
      <c r="B31" s="37"/>
      <c r="C31" s="37"/>
      <c r="D31" s="38" t="s">
        <v>38</v>
      </c>
      <c r="E31" s="38"/>
      <c r="F31" s="38"/>
      <c r="G31" s="38"/>
      <c r="H31" s="38"/>
      <c r="I31" s="38"/>
      <c r="J31" s="38"/>
      <c r="K31" s="38"/>
      <c r="L31" s="38"/>
      <c r="M31" s="38"/>
      <c r="N31" s="38"/>
      <c r="O31" s="38"/>
      <c r="P31" s="38"/>
      <c r="Q31" s="38"/>
      <c r="R31" s="38"/>
      <c r="S31" s="38"/>
      <c r="T31" s="38"/>
      <c r="U31" s="38"/>
      <c r="V31" s="38"/>
      <c r="W31" s="38"/>
      <c r="X31" s="38"/>
    </row>
    <row r="32" spans="1:24" ht="15">
      <c r="C32" s="2"/>
      <c r="D32" s="2"/>
      <c r="E32" s="2"/>
      <c r="F32" s="3"/>
      <c r="G32" s="3"/>
      <c r="H32" s="3"/>
      <c r="I32" s="3"/>
    </row>
    <row r="33" spans="3:9" ht="15">
      <c r="C33" s="2"/>
      <c r="D33" s="2"/>
      <c r="E33" s="2"/>
      <c r="F33" s="3"/>
      <c r="G33" s="3"/>
      <c r="H33" s="3"/>
      <c r="I33" s="3"/>
    </row>
  </sheetData>
  <autoFilter ref="D1:D41"/>
  <mergeCells count="18">
    <mergeCell ref="A31:C31"/>
    <mergeCell ref="D31:X31"/>
    <mergeCell ref="A29:C29"/>
    <mergeCell ref="A27:C27"/>
    <mergeCell ref="A30:C30"/>
    <mergeCell ref="D30:X30"/>
    <mergeCell ref="D27:X27"/>
    <mergeCell ref="D28:X28"/>
    <mergeCell ref="D29:X29"/>
    <mergeCell ref="E3:L3"/>
    <mergeCell ref="X4:X5"/>
    <mergeCell ref="A26:C26"/>
    <mergeCell ref="A28:C28"/>
    <mergeCell ref="D26:X26"/>
    <mergeCell ref="V4:V5"/>
    <mergeCell ref="W4:W5"/>
    <mergeCell ref="M4:U4"/>
    <mergeCell ref="A25:K2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2020-05-29T13:02:10Z</dcterms:modified>
</cp:coreProperties>
</file>